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475" windowHeight="4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3" i="1"/>
  <c r="G4" i="1"/>
  <c r="G5" i="1"/>
  <c r="G6" i="1"/>
  <c r="G7" i="1"/>
  <c r="G8" i="1"/>
  <c r="G3" i="1"/>
  <c r="E8" i="1"/>
  <c r="C8" i="1"/>
  <c r="E4" i="1"/>
  <c r="E5" i="1"/>
  <c r="E6" i="1"/>
  <c r="E7" i="1"/>
  <c r="E3" i="1"/>
  <c r="D4" i="1"/>
  <c r="D5" i="1"/>
  <c r="D6" i="1"/>
  <c r="D7" i="1"/>
  <c r="D3" i="1"/>
  <c r="C4" i="1"/>
  <c r="C5" i="1"/>
  <c r="C6" i="1"/>
  <c r="C7" i="1"/>
  <c r="C3" i="1"/>
</calcChain>
</file>

<file path=xl/sharedStrings.xml><?xml version="1.0" encoding="utf-8"?>
<sst xmlns="http://schemas.openxmlformats.org/spreadsheetml/2006/main" count="28" uniqueCount="24">
  <si>
    <t>STT</t>
  </si>
  <si>
    <t>MÃ BỘ PHẬN</t>
  </si>
  <si>
    <t>NHÂN SỰ</t>
  </si>
  <si>
    <t>BỘ PHẬN</t>
  </si>
  <si>
    <t>CHI PHÍ THỰC</t>
  </si>
  <si>
    <t>THƯỞNG</t>
  </si>
  <si>
    <t>LƯƠNG BÌNH QUÂN</t>
  </si>
  <si>
    <t>CHI PHÍ DỰ KIẾN</t>
  </si>
  <si>
    <t>1CN</t>
  </si>
  <si>
    <t>2QT</t>
  </si>
  <si>
    <t>1BV</t>
  </si>
  <si>
    <t>1BT</t>
  </si>
  <si>
    <t>2CN</t>
  </si>
  <si>
    <t>TỔNG</t>
  </si>
  <si>
    <t>QT</t>
  </si>
  <si>
    <t>CN</t>
  </si>
  <si>
    <t>BV</t>
  </si>
  <si>
    <t>BT</t>
  </si>
  <si>
    <t>Công Nhân</t>
  </si>
  <si>
    <t>Bảo Vệ</t>
  </si>
  <si>
    <t>Quản Trị</t>
  </si>
  <si>
    <t>Bảo Trì</t>
  </si>
  <si>
    <t>THỐNG KÊ TÀI CHÍNH THÁNG 12/2018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</si>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</sst>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3" fontId="2" fillId="0" borderId="8" xfId="0" applyNumberFormat="1" applyFont="1" applyBorder="1"/>
    <xf numFmtId="0" fontId="3" fillId="0" borderId="2" xfId="0" applyFont="1" applyBorder="1" applyAlignment="1">
      <alignment horizontal="center" vertical="center" wrapText="1"/>
    </xf>
    <xf numFmtId="3" fontId="2" fillId="0" borderId="6" xfId="0" applyNumberFormat="1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2" fillId="0" borderId="9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80" zoomScaleNormal="80" workbookViewId="0">
      <selection activeCell="J7" sqref="J7"/>
    </sheetView>
  </sheetViews>
  <sheetFormatPr defaultRowHeight="15" x14ac:dyDescent="0.25"/>
  <cols>
    <col min="2" max="2" width="13.42578125" customWidth="1"/>
    <col min="3" max="3" width="16.85546875" customWidth="1"/>
    <col min="4" max="4" width="16.5703125" customWidth="1"/>
    <col min="5" max="5" width="15.5703125" customWidth="1"/>
    <col min="6" max="6" width="13.28515625" customWidth="1"/>
    <col min="7" max="7" width="13" customWidth="1"/>
    <col min="8" max="8" width="14.42578125" customWidth="1"/>
  </cols>
  <sheetData>
    <row r="1" spans="1:9" ht="17.25" thickBot="1" x14ac:dyDescent="0.3">
      <c r="A1" s="21" t="s">
        <v>22</v>
      </c>
      <c r="B1" s="21"/>
      <c r="C1" s="21"/>
      <c r="D1" s="21"/>
      <c r="E1" s="21"/>
      <c r="F1" s="21"/>
      <c r="G1" s="21"/>
      <c r="H1" s="21"/>
    </row>
    <row r="2" spans="1:9" ht="49.5" x14ac:dyDescent="0.25">
      <c r="A2" s="7" t="s">
        <v>0</v>
      </c>
      <c r="B2" s="8" t="s">
        <v>1</v>
      </c>
      <c r="C2" s="8" t="s">
        <v>2</v>
      </c>
      <c r="D2" s="8" t="s">
        <v>3</v>
      </c>
      <c r="E2" s="8" t="s">
        <v>7</v>
      </c>
      <c r="F2" s="8" t="s">
        <v>4</v>
      </c>
      <c r="G2" s="8" t="s">
        <v>5</v>
      </c>
      <c r="H2" s="9" t="s">
        <v>6</v>
      </c>
      <c r="I2" s="1"/>
    </row>
    <row r="3" spans="1:9" ht="16.5" x14ac:dyDescent="0.25">
      <c r="A3" s="10">
        <v>1</v>
      </c>
      <c r="B3" s="5" t="s">
        <v>8</v>
      </c>
      <c r="C3" s="5">
        <f>VLOOKUP(RIGHT(B3,2),$A$12:$D$16,3,0)</f>
        <v>25</v>
      </c>
      <c r="D3" s="5" t="str">
        <f>VLOOKUP(RIGHT(B3,2),$A$12:$D$16,2,0)</f>
        <v>Công Nhân</v>
      </c>
      <c r="E3" s="6">
        <f>VLOOKUP(RIGHT(B3,2),$A$12:$D$16,4,0)</f>
        <v>15000000</v>
      </c>
      <c r="F3" s="6">
        <v>14000000</v>
      </c>
      <c r="G3" s="6">
        <f>IF(F3&lt;E3,5%*E3,0)</f>
        <v>750000</v>
      </c>
      <c r="H3" s="15">
        <f>(F3+G3)/C3</f>
        <v>590000</v>
      </c>
    </row>
    <row r="4" spans="1:9" ht="16.5" x14ac:dyDescent="0.25">
      <c r="A4" s="10">
        <v>2</v>
      </c>
      <c r="B4" s="5" t="s">
        <v>9</v>
      </c>
      <c r="C4" s="5">
        <f t="shared" ref="C4:C7" si="0">VLOOKUP(RIGHT(B4,2),$A$12:$D$16,3,0)</f>
        <v>3</v>
      </c>
      <c r="D4" s="5" t="str">
        <f t="shared" ref="D4:D7" si="1">VLOOKUP(RIGHT(B4,2),$A$12:$D$16,2,0)</f>
        <v>Quản Trị</v>
      </c>
      <c r="E4" s="6">
        <f t="shared" ref="E4:E7" si="2">VLOOKUP(RIGHT(B4,2),$A$12:$D$16,4,0)</f>
        <v>6000000</v>
      </c>
      <c r="F4" s="6">
        <v>6500000</v>
      </c>
      <c r="G4" s="6">
        <f t="shared" ref="G4:G8" si="3">IF(F4&lt;E4,5%*E4,0)</f>
        <v>0</v>
      </c>
      <c r="H4" s="15">
        <f t="shared" ref="H4:H8" si="4">(F4+G4)/C4</f>
        <v>2166666.6666666665</v>
      </c>
    </row>
    <row r="5" spans="1:9" ht="16.5" x14ac:dyDescent="0.25">
      <c r="A5" s="10">
        <v>3</v>
      </c>
      <c r="B5" s="5" t="s">
        <v>10</v>
      </c>
      <c r="C5" s="5">
        <f t="shared" si="0"/>
        <v>5</v>
      </c>
      <c r="D5" s="5" t="str">
        <f t="shared" si="1"/>
        <v>Bảo Vệ</v>
      </c>
      <c r="E5" s="6">
        <f t="shared" si="2"/>
        <v>3000000</v>
      </c>
      <c r="F5" s="6">
        <v>3000000</v>
      </c>
      <c r="G5" s="6">
        <f t="shared" si="3"/>
        <v>0</v>
      </c>
      <c r="H5" s="15">
        <f t="shared" si="4"/>
        <v>600000</v>
      </c>
    </row>
    <row r="6" spans="1:9" ht="16.5" x14ac:dyDescent="0.25">
      <c r="A6" s="10">
        <v>4</v>
      </c>
      <c r="B6" s="5" t="s">
        <v>11</v>
      </c>
      <c r="C6" s="5">
        <f t="shared" si="0"/>
        <v>2</v>
      </c>
      <c r="D6" s="5" t="str">
        <f t="shared" si="1"/>
        <v>Bảo Trì</v>
      </c>
      <c r="E6" s="6">
        <f t="shared" si="2"/>
        <v>2000000</v>
      </c>
      <c r="F6" s="6">
        <v>1700000</v>
      </c>
      <c r="G6" s="6">
        <f t="shared" si="3"/>
        <v>100000</v>
      </c>
      <c r="H6" s="15">
        <f t="shared" si="4"/>
        <v>900000</v>
      </c>
    </row>
    <row r="7" spans="1:9" ht="16.5" x14ac:dyDescent="0.25">
      <c r="A7" s="10">
        <v>5</v>
      </c>
      <c r="B7" s="5" t="s">
        <v>12</v>
      </c>
      <c r="C7" s="5">
        <f t="shared" si="0"/>
        <v>25</v>
      </c>
      <c r="D7" s="5" t="str">
        <f t="shared" si="1"/>
        <v>Công Nhân</v>
      </c>
      <c r="E7" s="6">
        <f t="shared" si="2"/>
        <v>15000000</v>
      </c>
      <c r="F7" s="6">
        <v>1500000</v>
      </c>
      <c r="G7" s="6">
        <f t="shared" si="3"/>
        <v>750000</v>
      </c>
      <c r="H7" s="15">
        <f t="shared" si="4"/>
        <v>90000</v>
      </c>
    </row>
    <row r="8" spans="1:9" ht="17.25" thickBot="1" x14ac:dyDescent="0.3">
      <c r="A8" s="19" t="s">
        <v>13</v>
      </c>
      <c r="B8" s="20"/>
      <c r="C8" s="11">
        <f>SUM(C3:C7)</f>
        <v>60</v>
      </c>
      <c r="D8" s="12"/>
      <c r="E8" s="13">
        <f>SUM(E3:E7)</f>
        <v>41000000</v>
      </c>
      <c r="F8" s="13">
        <v>25200000</v>
      </c>
      <c r="G8" s="13">
        <f t="shared" si="3"/>
        <v>2050000</v>
      </c>
      <c r="H8" s="18">
        <f t="shared" si="4"/>
        <v>454166.66666666669</v>
      </c>
    </row>
    <row r="9" spans="1:9" ht="16.5" x14ac:dyDescent="0.25">
      <c r="A9" s="2"/>
      <c r="B9" s="2"/>
      <c r="C9" s="2"/>
      <c r="D9" s="2"/>
      <c r="E9" s="2"/>
      <c r="F9" s="2"/>
      <c r="G9" s="2"/>
      <c r="H9" s="2"/>
    </row>
    <row r="10" spans="1:9" ht="16.5" x14ac:dyDescent="0.25">
      <c r="A10" s="2"/>
      <c r="B10" s="2"/>
      <c r="C10" s="2"/>
      <c r="D10" s="2"/>
      <c r="E10" s="2"/>
      <c r="F10" s="2"/>
      <c r="G10" s="2"/>
      <c r="H10" s="2"/>
    </row>
    <row r="11" spans="1:9" ht="17.25" thickBot="1" x14ac:dyDescent="0.3">
      <c r="A11" s="4" t="s">
        <v>23</v>
      </c>
      <c r="B11" s="4"/>
      <c r="C11" s="4"/>
      <c r="D11" s="4"/>
      <c r="E11" s="2"/>
      <c r="F11" s="2"/>
      <c r="G11" s="2"/>
      <c r="H11" s="2"/>
    </row>
    <row r="12" spans="1:9" ht="49.5" x14ac:dyDescent="0.25">
      <c r="A12" s="14" t="s">
        <v>1</v>
      </c>
      <c r="B12" s="8" t="s">
        <v>3</v>
      </c>
      <c r="C12" s="8" t="s">
        <v>2</v>
      </c>
      <c r="D12" s="9" t="s">
        <v>7</v>
      </c>
      <c r="E12" s="2"/>
      <c r="F12" s="2"/>
      <c r="G12" s="2"/>
      <c r="H12" s="2"/>
    </row>
    <row r="13" spans="1:9" ht="16.5" x14ac:dyDescent="0.25">
      <c r="A13" s="10" t="s">
        <v>14</v>
      </c>
      <c r="B13" s="5" t="s">
        <v>20</v>
      </c>
      <c r="C13" s="5">
        <v>3</v>
      </c>
      <c r="D13" s="15">
        <v>6000000</v>
      </c>
      <c r="E13" s="2"/>
      <c r="F13" s="2"/>
      <c r="G13" s="2"/>
      <c r="H13" s="2"/>
    </row>
    <row r="14" spans="1:9" ht="16.5" x14ac:dyDescent="0.25">
      <c r="A14" s="10" t="s">
        <v>15</v>
      </c>
      <c r="B14" s="5" t="s">
        <v>18</v>
      </c>
      <c r="C14" s="5">
        <v>25</v>
      </c>
      <c r="D14" s="15">
        <v>15000000</v>
      </c>
      <c r="E14" s="2"/>
      <c r="F14" s="2"/>
      <c r="G14" s="2"/>
      <c r="H14" s="2"/>
    </row>
    <row r="15" spans="1:9" ht="16.5" x14ac:dyDescent="0.25">
      <c r="A15" s="10" t="s">
        <v>16</v>
      </c>
      <c r="B15" s="5" t="s">
        <v>19</v>
      </c>
      <c r="C15" s="5">
        <v>5</v>
      </c>
      <c r="D15" s="15">
        <v>3000000</v>
      </c>
      <c r="E15" s="2"/>
      <c r="F15" s="2"/>
      <c r="G15" s="2"/>
      <c r="H15" s="2"/>
    </row>
    <row r="16" spans="1:9" ht="17.25" thickBot="1" x14ac:dyDescent="0.3">
      <c r="A16" s="16" t="s">
        <v>17</v>
      </c>
      <c r="B16" s="17" t="s">
        <v>21</v>
      </c>
      <c r="C16" s="17">
        <v>2</v>
      </c>
      <c r="D16" s="18">
        <v>2000000</v>
      </c>
      <c r="E16" s="2"/>
      <c r="F16" s="2"/>
      <c r="G16" s="2"/>
      <c r="H16" s="2"/>
    </row>
    <row r="17" spans="1:8" ht="17.25" x14ac:dyDescent="0.3">
      <c r="A17" s="3"/>
      <c r="B17" s="3"/>
      <c r="C17" s="3"/>
      <c r="D17" s="3"/>
      <c r="E17" s="3"/>
      <c r="F17" s="3"/>
      <c r="G17" s="3"/>
      <c r="H17" s="3"/>
    </row>
  </sheetData>
  <mergeCells count="2">
    <mergeCell ref="A8:B8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2019-01-10T03:35:05Z</dcterms:created>
  <dcterms:modified xsi:type="dcterms:W3CDTF">2019-01-10T04:02:29Z</dcterms:modified>
</cp:coreProperties>
</file>